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9"/>
  <workbookPr showInkAnnotation="0" defaultThemeVersion="124226"/>
  <xr:revisionPtr revIDLastSave="39" documentId="11_9920CA894FCF4F3251473E6109DA3F781134B385" xr6:coauthVersionLast="37" xr6:coauthVersionMax="37" xr10:uidLastSave="{1D563EC2-8FC1-46F2-B37A-2E033C677C1A}"/>
  <bookViews>
    <workbookView xWindow="5220" yWindow="405" windowWidth="3810" windowHeight="3165" xr2:uid="{00000000-000D-0000-FFFF-FFFF00000000}"/>
  </bookViews>
  <sheets>
    <sheet name="Invoice" sheetId="1" r:id="rId1"/>
  </sheets>
  <calcPr calcId="179020" calcCompleted="0"/>
</workbook>
</file>

<file path=xl/calcChain.xml><?xml version="1.0" encoding="utf-8"?>
<calcChain xmlns="http://schemas.openxmlformats.org/spreadsheetml/2006/main">
  <c r="F21" i="1" l="1"/>
  <c r="F22" i="1"/>
  <c r="F23" i="1"/>
  <c r="F24" i="1"/>
  <c r="F25" i="1"/>
  <c r="F26" i="1"/>
  <c r="F27" i="1"/>
  <c r="F14" i="1"/>
  <c r="F15" i="1"/>
  <c r="F16" i="1"/>
  <c r="F17" i="1"/>
  <c r="F18" i="1"/>
  <c r="F19" i="1"/>
  <c r="F20" i="1"/>
  <c r="F28" i="1"/>
  <c r="F6" i="1"/>
  <c r="F29" i="1"/>
  <c r="F30" i="1"/>
  <c r="F31" i="1"/>
</calcChain>
</file>

<file path=xl/sharedStrings.xml><?xml version="1.0" encoding="utf-8"?>
<sst xmlns="http://schemas.openxmlformats.org/spreadsheetml/2006/main" count="32" uniqueCount="32">
  <si>
    <t>Video club VideoBuster
The best movies from the sofa!</t>
  </si>
  <si>
    <t>Invoice</t>
  </si>
  <si>
    <t>Invoice no.</t>
  </si>
  <si>
    <t>Customer:</t>
  </si>
  <si>
    <t>Date:</t>
  </si>
  <si>
    <t>Henrik Madsen</t>
  </si>
  <si>
    <t>Østergade 14B</t>
  </si>
  <si>
    <t>1760 København K</t>
  </si>
  <si>
    <t>Item no.</t>
  </si>
  <si>
    <t>Description</t>
  </si>
  <si>
    <t>Price</t>
  </si>
  <si>
    <t>Units</t>
  </si>
  <si>
    <t>Line amount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</si>
  <si>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</si>
  <si>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</si>
  <si>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</si>
  <si>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</si>
  <si>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</si>
  <si>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</si>
  <si>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</si>
  <si>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Pretty Woman</t>
  </si>
  <si>
    <t>PP3-233</t>
  </si>
  <si>
    <t>Tin Cup</t>
  </si>
  <si>
    <t>FR2-789</t>
  </si>
  <si>
    <t>Pusher</t>
  </si>
  <si>
    <t>AA8-651</t>
  </si>
  <si>
    <t>The Star Wars Collection</t>
  </si>
  <si>
    <t>Item total</t>
  </si>
  <si>
    <t>Discount</t>
  </si>
  <si>
    <t>VAT</t>
  </si>
  <si>
    <t>Invoice total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</si>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</sst>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Calibri"/>
      <family val="2"/>
      <scheme val="minor"/>
    </font>
    <font>
      <b/>
      <i/>
      <sz val="16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/>
    <xf numFmtId="0" fontId="2" fillId="2" borderId="3" xfId="0" applyFont="1" applyFill="1" applyBorder="1" applyAlignment="1">
      <alignment wrapText="1"/>
    </xf>
    <xf numFmtId="0" fontId="1" fillId="0" borderId="0" xfId="0" applyFont="1"/>
    <xf numFmtId="0" fontId="1" fillId="2" borderId="4" xfId="0" applyFont="1" applyFill="1" applyBorder="1"/>
    <xf numFmtId="0" fontId="3" fillId="2" borderId="0" xfId="0" applyFont="1" applyFill="1"/>
    <xf numFmtId="0" fontId="1" fillId="2" borderId="0" xfId="0" applyFont="1" applyFill="1"/>
    <xf numFmtId="0" fontId="1" fillId="2" borderId="5" xfId="0" applyFont="1" applyFill="1" applyBorder="1"/>
    <xf numFmtId="0" fontId="1" fillId="2" borderId="0" xfId="0" applyFont="1" applyFill="1" applyAlignment="1">
      <alignment horizontal="left"/>
    </xf>
    <xf numFmtId="0" fontId="4" fillId="3" borderId="6" xfId="0" applyFont="1" applyFill="1" applyBorder="1"/>
    <xf numFmtId="0" fontId="4" fillId="3" borderId="7" xfId="0" applyFont="1" applyFill="1" applyBorder="1"/>
    <xf numFmtId="0" fontId="4" fillId="3" borderId="8" xfId="0" applyFont="1" applyFill="1" applyBorder="1" applyAlignment="1">
      <alignment horizontal="right"/>
    </xf>
    <xf numFmtId="14" fontId="1" fillId="0" borderId="8" xfId="0" applyNumberFormat="1" applyFont="1" applyBorder="1" applyAlignment="1">
      <alignment horizontal="center"/>
    </xf>
    <xf numFmtId="0" fontId="4" fillId="3" borderId="11" xfId="0" applyFont="1" applyFill="1" applyBorder="1"/>
    <xf numFmtId="0" fontId="4" fillId="3" borderId="11" xfId="0" applyFont="1" applyFill="1" applyBorder="1" applyAlignment="1">
      <alignment horizontal="right"/>
    </xf>
    <xf numFmtId="0" fontId="4" fillId="3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3" fontId="1" fillId="0" borderId="5" xfId="0" applyNumberFormat="1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3" fontId="1" fillId="0" borderId="10" xfId="0" applyNumberFormat="1" applyFont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/>
    </xf>
    <xf numFmtId="3" fontId="1" fillId="0" borderId="3" xfId="0" applyNumberFormat="1" applyFont="1" applyBorder="1"/>
    <xf numFmtId="0" fontId="4" fillId="3" borderId="4" xfId="0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4" fillId="3" borderId="13" xfId="0" applyFont="1" applyFill="1" applyBorder="1"/>
    <xf numFmtId="0" fontId="4" fillId="3" borderId="14" xfId="0" applyFont="1" applyFill="1" applyBorder="1"/>
    <xf numFmtId="0" fontId="4" fillId="3" borderId="14" xfId="0" applyFont="1" applyFill="1" applyBorder="1" applyAlignment="1">
      <alignment horizontal="right"/>
    </xf>
    <xf numFmtId="0" fontId="4" fillId="3" borderId="15" xfId="0" applyFont="1" applyFill="1" applyBorder="1"/>
    <xf numFmtId="0" fontId="4" fillId="3" borderId="16" xfId="0" applyFont="1" applyFill="1" applyBorder="1"/>
    <xf numFmtId="0" fontId="4" fillId="3" borderId="16" xfId="0" applyFont="1" applyFill="1" applyBorder="1" applyAlignment="1">
      <alignment horizontal="right"/>
    </xf>
    <xf numFmtId="3" fontId="1" fillId="0" borderId="17" xfId="0" applyNumberFormat="1" applyFont="1" applyBorder="1"/>
    <xf numFmtId="4" fontId="1" fillId="0" borderId="0" xfId="0" applyNumberFormat="1" applyFont="1"/>
    <xf numFmtId="0" fontId="1" fillId="2" borderId="9" xfId="0" applyFont="1" applyFill="1" applyBorder="1"/>
    <xf numFmtId="0" fontId="1" fillId="2" borderId="12" xfId="0" applyFont="1" applyFill="1" applyBorder="1"/>
    <xf numFmtId="0" fontId="1" fillId="2" borderId="12" xfId="0" quotePrefix="1" applyFont="1" applyFill="1" applyBorder="1"/>
    <xf numFmtId="0" fontId="1" fillId="2" borderId="10" xfId="0" applyFont="1" applyFill="1" applyBorder="1"/>
    <xf numFmtId="0" fontId="1" fillId="0" borderId="1" xfId="0" applyFont="1" applyBorder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1" fillId="0" borderId="9" xfId="0" applyFont="1" applyBorder="1" applyAlignment="1">
      <alignment horizontal="left" indent="1"/>
    </xf>
    <xf numFmtId="0" fontId="1" fillId="0" borderId="10" xfId="0" applyFont="1" applyBorder="1" applyAlignment="1">
      <alignment horizontal="left" indent="1"/>
    </xf>
    <xf numFmtId="0" fontId="2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2" zoomScale="120" workbookViewId="0" xr3:uid="{AEA406A1-0E4B-5B11-9CD5-51D6E497D94C}">
      <selection activeCell="E29" sqref="E29"/>
    </sheetView>
  </sheetViews>
  <sheetFormatPr defaultRowHeight="12.75"/>
  <cols>
    <col min="1" max="1" width="2.85546875" style="3" customWidth="1"/>
    <col min="2" max="2" width="9.42578125" style="3" customWidth="1"/>
    <col min="3" max="3" width="23.5703125" style="3" customWidth="1"/>
    <col min="4" max="4" width="7.140625" style="3" customWidth="1"/>
    <col min="5" max="5" width="7" style="3" customWidth="1"/>
    <col min="6" max="6" width="13.7109375" style="3" customWidth="1"/>
    <col min="7" max="7" width="2.85546875" style="3" customWidth="1"/>
    <col min="8" max="16384" width="9.140625" style="3"/>
  </cols>
  <sheetData>
    <row r="1" spans="1:7" ht="36.75" customHeight="1">
      <c r="A1" s="1"/>
      <c r="B1" s="52" t="s">
        <v>0</v>
      </c>
      <c r="C1" s="52"/>
      <c r="D1" s="52"/>
      <c r="E1" s="52"/>
      <c r="F1" s="52"/>
      <c r="G1" s="2"/>
    </row>
    <row r="2" spans="1:7" ht="28.5">
      <c r="A2" s="4"/>
      <c r="B2" s="5" t="s">
        <v>1</v>
      </c>
      <c r="C2" s="6"/>
      <c r="D2" s="6"/>
      <c r="E2" s="6"/>
      <c r="F2" s="6"/>
      <c r="G2" s="7"/>
    </row>
    <row r="3" spans="1:7">
      <c r="A3" s="4"/>
      <c r="B3" s="6"/>
      <c r="C3" s="6"/>
      <c r="D3" s="6"/>
      <c r="E3" s="6"/>
      <c r="F3" s="6"/>
      <c r="G3" s="7"/>
    </row>
    <row r="4" spans="1:7">
      <c r="A4" s="4"/>
      <c r="B4" s="6" t="s">
        <v>2</v>
      </c>
      <c r="C4" s="8"/>
      <c r="D4" s="6">
        <v>101198</v>
      </c>
      <c r="E4" s="6"/>
      <c r="F4" s="6"/>
      <c r="G4" s="7"/>
    </row>
    <row r="5" spans="1:7">
      <c r="A5" s="4"/>
      <c r="B5" s="6"/>
      <c r="C5" s="6"/>
      <c r="D5" s="6"/>
      <c r="E5" s="6"/>
      <c r="F5" s="6"/>
      <c r="G5" s="7"/>
    </row>
    <row r="6" spans="1:7">
      <c r="A6" s="4"/>
      <c r="B6" s="9" t="s">
        <v>3</v>
      </c>
      <c r="C6" s="10"/>
      <c r="D6" s="6"/>
      <c r="E6" s="11" t="s">
        <v>4</v>
      </c>
      <c r="F6" s="12">
        <f ca="1">TODAY()</f>
        <v>43343</v>
      </c>
      <c r="G6" s="7"/>
    </row>
    <row r="7" spans="1:7">
      <c r="A7" s="4"/>
      <c r="B7" s="46" t="s">
        <v>5</v>
      </c>
      <c r="C7" s="47"/>
      <c r="D7" s="6"/>
      <c r="E7" s="6"/>
      <c r="F7" s="6"/>
      <c r="G7" s="7"/>
    </row>
    <row r="8" spans="1:7">
      <c r="A8" s="4"/>
      <c r="B8" s="48" t="s">
        <v>6</v>
      </c>
      <c r="C8" s="49"/>
      <c r="D8" s="6"/>
      <c r="E8" s="6"/>
      <c r="F8" s="6"/>
      <c r="G8" s="7"/>
    </row>
    <row r="9" spans="1:7">
      <c r="A9" s="4"/>
      <c r="B9" s="50" t="s">
        <v>7</v>
      </c>
      <c r="C9" s="51"/>
      <c r="D9" s="6"/>
      <c r="E9" s="6"/>
      <c r="F9" s="6"/>
      <c r="G9" s="7"/>
    </row>
    <row r="10" spans="1:7">
      <c r="A10" s="4"/>
      <c r="B10" s="6"/>
      <c r="C10" s="6"/>
      <c r="D10" s="6"/>
      <c r="E10" s="6"/>
      <c r="F10" s="6"/>
      <c r="G10" s="7"/>
    </row>
    <row r="11" spans="1:7">
      <c r="A11" s="4"/>
      <c r="B11" s="6"/>
      <c r="C11" s="6"/>
      <c r="D11" s="6"/>
      <c r="E11" s="6"/>
      <c r="F11" s="6"/>
      <c r="G11" s="7"/>
    </row>
    <row r="12" spans="1:7">
      <c r="A12" s="4"/>
      <c r="B12" s="6"/>
      <c r="C12" s="6"/>
      <c r="D12" s="6"/>
      <c r="E12" s="6"/>
      <c r="F12" s="6"/>
      <c r="G12" s="7"/>
    </row>
    <row r="13" spans="1:7">
      <c r="A13" s="4"/>
      <c r="B13" s="9" t="s">
        <v>8</v>
      </c>
      <c r="C13" s="13" t="s">
        <v>9</v>
      </c>
      <c r="D13" s="14" t="s">
        <v>10</v>
      </c>
      <c r="E13" s="15" t="s">
        <v>11</v>
      </c>
      <c r="F13" s="16" t="s">
        <v>12</v>
      </c>
      <c r="G13" s="7"/>
    </row>
    <row r="14" spans="1:7">
      <c r="A14" s="4"/>
      <c r="B14" s="17" t="s">
        <v>13</v>
      </c>
      <c r="C14" s="18" t="s">
        <v>14</v>
      </c>
      <c r="D14" s="18">
        <v>155</v>
      </c>
      <c r="E14" s="19">
        <v>2</v>
      </c>
      <c r="F14" s="20">
        <f>D14*E14</f>
        <v>310</v>
      </c>
      <c r="G14" s="7"/>
    </row>
    <row r="15" spans="1:7">
      <c r="A15" s="4"/>
      <c r="B15" s="21" t="s">
        <v>15</v>
      </c>
      <c r="C15" s="3" t="s">
        <v>16</v>
      </c>
      <c r="D15" s="3">
        <v>175</v>
      </c>
      <c r="E15" s="22">
        <v>3</v>
      </c>
      <c r="F15" s="20">
        <f t="shared" ref="F15:F27" si="0">D15*E15</f>
        <v>525</v>
      </c>
      <c r="G15" s="7"/>
    </row>
    <row r="16" spans="1:7">
      <c r="A16" s="4"/>
      <c r="B16" s="21" t="s">
        <v>17</v>
      </c>
      <c r="C16" s="3" t="s">
        <v>18</v>
      </c>
      <c r="D16" s="3">
        <v>175</v>
      </c>
      <c r="E16" s="22">
        <v>1</v>
      </c>
      <c r="F16" s="20">
        <f t="shared" si="0"/>
        <v>175</v>
      </c>
      <c r="G16" s="7"/>
    </row>
    <row r="17" spans="1:9">
      <c r="A17" s="4"/>
      <c r="B17" s="21" t="s">
        <v>19</v>
      </c>
      <c r="C17" s="3" t="s">
        <v>20</v>
      </c>
      <c r="D17" s="3">
        <v>155</v>
      </c>
      <c r="E17" s="22">
        <v>2</v>
      </c>
      <c r="F17" s="20">
        <f t="shared" si="0"/>
        <v>310</v>
      </c>
      <c r="G17" s="7"/>
    </row>
    <row r="18" spans="1:9">
      <c r="A18" s="4"/>
      <c r="B18" s="21" t="s">
        <v>21</v>
      </c>
      <c r="C18" s="3" t="s">
        <v>22</v>
      </c>
      <c r="D18" s="3">
        <v>125</v>
      </c>
      <c r="E18" s="22">
        <v>1</v>
      </c>
      <c r="F18" s="20">
        <f t="shared" si="0"/>
        <v>125</v>
      </c>
      <c r="G18" s="7"/>
    </row>
    <row r="19" spans="1:9">
      <c r="A19" s="4"/>
      <c r="B19" s="21" t="s">
        <v>23</v>
      </c>
      <c r="C19" s="3" t="s">
        <v>24</v>
      </c>
      <c r="D19" s="3">
        <v>185</v>
      </c>
      <c r="E19" s="22">
        <v>4</v>
      </c>
      <c r="F19" s="20">
        <f t="shared" si="0"/>
        <v>740</v>
      </c>
      <c r="G19" s="7"/>
    </row>
    <row r="20" spans="1:9">
      <c r="A20" s="4"/>
      <c r="B20" s="21" t="s">
        <v>25</v>
      </c>
      <c r="C20" s="3" t="s">
        <v>26</v>
      </c>
      <c r="D20" s="3">
        <v>325</v>
      </c>
      <c r="E20" s="22">
        <v>1</v>
      </c>
      <c r="F20" s="20">
        <f t="shared" si="0"/>
        <v>325</v>
      </c>
      <c r="G20" s="7"/>
    </row>
    <row r="21" spans="1:9">
      <c r="A21" s="4"/>
      <c r="B21" s="21"/>
      <c r="E21" s="22"/>
      <c r="F21" s="20">
        <f t="shared" si="0"/>
        <v>0</v>
      </c>
      <c r="G21" s="7"/>
    </row>
    <row r="22" spans="1:9">
      <c r="A22" s="4"/>
      <c r="B22" s="21"/>
      <c r="E22" s="22"/>
      <c r="F22" s="20">
        <f t="shared" si="0"/>
        <v>0</v>
      </c>
      <c r="G22" s="7"/>
    </row>
    <row r="23" spans="1:9">
      <c r="A23" s="4"/>
      <c r="B23" s="21"/>
      <c r="E23" s="22"/>
      <c r="F23" s="20">
        <f t="shared" si="0"/>
        <v>0</v>
      </c>
      <c r="G23" s="7"/>
    </row>
    <row r="24" spans="1:9">
      <c r="A24" s="4"/>
      <c r="B24" s="21"/>
      <c r="E24" s="22"/>
      <c r="F24" s="20">
        <f t="shared" si="0"/>
        <v>0</v>
      </c>
      <c r="G24" s="7"/>
    </row>
    <row r="25" spans="1:9">
      <c r="A25" s="4"/>
      <c r="B25" s="21"/>
      <c r="E25" s="22"/>
      <c r="F25" s="20">
        <f t="shared" si="0"/>
        <v>0</v>
      </c>
      <c r="G25" s="7"/>
    </row>
    <row r="26" spans="1:9">
      <c r="A26" s="4"/>
      <c r="B26" s="21"/>
      <c r="E26" s="22"/>
      <c r="F26" s="20">
        <f t="shared" si="0"/>
        <v>0</v>
      </c>
      <c r="G26" s="7"/>
    </row>
    <row r="27" spans="1:9">
      <c r="A27" s="4"/>
      <c r="B27" s="23"/>
      <c r="C27" s="24"/>
      <c r="D27" s="24"/>
      <c r="E27" s="25"/>
      <c r="F27" s="26">
        <f t="shared" si="0"/>
        <v>0</v>
      </c>
      <c r="G27" s="7"/>
    </row>
    <row r="28" spans="1:9">
      <c r="A28" s="4"/>
      <c r="B28" s="27"/>
      <c r="C28" s="28"/>
      <c r="D28" s="28"/>
      <c r="E28" s="29" t="s">
        <v>27</v>
      </c>
      <c r="F28" s="30">
        <f>SUM(F14:F27)</f>
        <v>2510</v>
      </c>
      <c r="G28" s="7"/>
    </row>
    <row r="29" spans="1:9">
      <c r="A29" s="4"/>
      <c r="B29" s="31"/>
      <c r="C29" s="32"/>
      <c r="D29" s="32"/>
      <c r="E29" s="33" t="s">
        <v>28</v>
      </c>
      <c r="F29" s="20">
        <f>IF(F28&gt;1000,10%*F28,0)</f>
        <v>251</v>
      </c>
      <c r="G29" s="7"/>
    </row>
    <row r="30" spans="1:9">
      <c r="A30" s="4"/>
      <c r="B30" s="34"/>
      <c r="C30" s="35"/>
      <c r="D30" s="35"/>
      <c r="E30" s="36" t="s">
        <v>29</v>
      </c>
      <c r="F30" s="20">
        <f>F28*25%</f>
        <v>627.5</v>
      </c>
      <c r="G30" s="7"/>
    </row>
    <row r="31" spans="1:9" ht="13.5" thickBot="1">
      <c r="A31" s="4"/>
      <c r="B31" s="37"/>
      <c r="C31" s="38"/>
      <c r="D31" s="38"/>
      <c r="E31" s="39" t="s">
        <v>30</v>
      </c>
      <c r="F31" s="40">
        <f>F28-F29+F30</f>
        <v>2886.5</v>
      </c>
      <c r="G31" s="7"/>
      <c r="I31" s="41"/>
    </row>
    <row r="32" spans="1:9" ht="13.5" thickTop="1">
      <c r="A32" s="42"/>
      <c r="B32" s="43"/>
      <c r="C32" s="43"/>
      <c r="D32" s="43"/>
      <c r="E32" s="44" t="s">
        <v>31</v>
      </c>
      <c r="F32" s="43"/>
      <c r="G32" s="45"/>
    </row>
  </sheetData>
  <mergeCells count="4">
    <mergeCell ref="B7:C7"/>
    <mergeCell ref="B8:C8"/>
    <mergeCell ref="B9:C9"/>
    <mergeCell ref="B1:F1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&amp;CSide &amp;P af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C85B7-64E6-4735-AE52-77EFA2CE36B1}"/>
</file>

<file path=customXml/itemProps2.xml><?xml version="1.0" encoding="utf-8"?>
<ds:datastoreItem xmlns:ds="http://schemas.openxmlformats.org/officeDocument/2006/customXml" ds:itemID="{C45072BD-8622-4891-B5F9-C633635B73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Faktura</dc:title>
  <dc:subject/>
  <dc:creator>Allan Clausen</dc:creator>
  <cp:keywords/>
  <dc:description/>
  <cp:lastModifiedBy>Roland Greger</cp:lastModifiedBy>
  <cp:revision/>
  <dcterms:created xsi:type="dcterms:W3CDTF">1996-10-29T15:14:55Z</dcterms:created>
  <dcterms:modified xsi:type="dcterms:W3CDTF">2018-08-31T06:21:40Z</dcterms:modified>
  <cp:category/>
  <cp:contentStatus/>
</cp:coreProperties>
</file>